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ec\Desktop\2021-2027\2_Vyzvy_a_NP\P_SK\4_výzvy_2026\3_JKM_068\4_výzva a prílohy\2. vyhlásená výzva\prílohy word\"/>
    </mc:Choice>
  </mc:AlternateContent>
  <bookViews>
    <workbookView xWindow="0" yWindow="0" windowWidth="15000" windowHeight="2850"/>
  </bookViews>
  <sheets>
    <sheet name="JKM" sheetId="6" r:id="rId1"/>
    <sheet name="Výpočet paušálu" sheetId="7" r:id="rId2"/>
  </sheets>
  <definedNames>
    <definedName name="_xlnm.Print_Area" localSheetId="0">JKM!$A$1:$G$86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7" l="1"/>
  <c r="C7" i="7" s="1"/>
  <c r="C3" i="7"/>
  <c r="C9" i="7" l="1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29" i="6"/>
  <c r="F75" i="6" l="1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E22" i="6" l="1"/>
  <c r="E24" i="6" s="1"/>
  <c r="D22" i="6"/>
  <c r="D24" i="6" s="1"/>
</calcChain>
</file>

<file path=xl/sharedStrings.xml><?xml version="1.0" encoding="utf-8"?>
<sst xmlns="http://schemas.openxmlformats.org/spreadsheetml/2006/main" count="79" uniqueCount="45">
  <si>
    <t>Názov projektu:</t>
  </si>
  <si>
    <t>Spolu</t>
  </si>
  <si>
    <t>Žiadosť o platbu:</t>
  </si>
  <si>
    <t xml:space="preserve">Suma spolu </t>
  </si>
  <si>
    <t>SPOLU (základňa pre výpočet paušálnej sadzby)</t>
  </si>
  <si>
    <t>Pracovná činnosť 
- výber z možností</t>
  </si>
  <si>
    <t>Počet hodín spolu
za pracovnú činnosť</t>
  </si>
  <si>
    <t>XY</t>
  </si>
  <si>
    <t>Meno zamestnanca</t>
  </si>
  <si>
    <t>Pracovná činnosť</t>
  </si>
  <si>
    <t>Max. počet vykázaných hodín za kalendárny rok na pozíciu</t>
  </si>
  <si>
    <t>Jednotkový náklad</t>
  </si>
  <si>
    <t>Prijímateľ:</t>
  </si>
  <si>
    <t xml:space="preserve">ITMS2021+ projektu: </t>
  </si>
  <si>
    <r>
      <t xml:space="preserve">Obdobie výkonu práce MM/RRRR                                         </t>
    </r>
    <r>
      <rPr>
        <sz val="10"/>
        <color theme="1"/>
        <rFont val="Arial Narrow"/>
        <family val="2"/>
        <charset val="238"/>
      </rPr>
      <t>(zadáva sa každý mesiac v samostatnom riadku)</t>
    </r>
  </si>
  <si>
    <t>Celkový Počet odpracovaných hodín
(mzdový list)</t>
  </si>
  <si>
    <t>Percento zapojenia do projektu z pracovnej zmluvy/dohody*</t>
  </si>
  <si>
    <t>Počet odpracovaných hodín na projekte - oprávnené na financovanie
(vypočíta sa automaticky)</t>
  </si>
  <si>
    <t>Informatívna suma na zamestnanca**</t>
  </si>
  <si>
    <t>TABUĽKA č. 2 - vypĺňajú sa vyžltené stĺpce A, B, C, D a E v relevantných riadkoch</t>
  </si>
  <si>
    <t>12/2025</t>
  </si>
  <si>
    <t>** Celková oprávnená suma je uvedená v Tabuľke č. 1 v bunke E24. Sumy uvedené v tomto stĺpci majú len informatívny charakter za účelom auditu výdavkov. Rozdiely v súčtoch stĺpca G v Tabuľke č. 2 a bunky E24 v Tabuľke č. 1 môžu vzniknúť z dôvodu zaokrúhľovania počtu hodín mzdy vyplácanej za všetkých zamestnancov za dané obdobie. Bunky D10 až D21 zaokrúhľujú počet hodín v rámci PPV na celé číslo nadol, pričom uvedené vyplýva z nastavenia metodiky zjednodušeného vykazovania výdavkov.</t>
  </si>
  <si>
    <t>Odborný pracovník senior - TPP</t>
  </si>
  <si>
    <t>Expert pre záruku pre mladých - TPP</t>
  </si>
  <si>
    <t>Odborný pracovník junior - TPP</t>
  </si>
  <si>
    <t>Asistent pre záruku pre mladých - TPP</t>
  </si>
  <si>
    <t>Odborný pracovník senior - DoVP</t>
  </si>
  <si>
    <t>Expert pre záruku pre mladých - DoVP</t>
  </si>
  <si>
    <t>Odborný pracovník junior - DoVP</t>
  </si>
  <si>
    <t>Asistent pre záruku pre mladých - DoVP</t>
  </si>
  <si>
    <t>Odborný pracovník senior - DoPČ</t>
  </si>
  <si>
    <t>Expert pre záruku pre mladých - DoPČ</t>
  </si>
  <si>
    <t>Odborný pracovník junior - DoPČ</t>
  </si>
  <si>
    <t>Asistent pre záruku pre mladých - DoPČ</t>
  </si>
  <si>
    <t>Jednotkové náklady</t>
  </si>
  <si>
    <t>Eur</t>
  </si>
  <si>
    <t>VÝPOČET PAUŠÁLNEJ SADZBY:</t>
  </si>
  <si>
    <t>Mzdové výdavky</t>
  </si>
  <si>
    <t xml:space="preserve">Paušálna sadzba vo výške 40% </t>
  </si>
  <si>
    <t>Spolu Jednotkové náklady + Paušálna sadzba</t>
  </si>
  <si>
    <t>TABUĽKA č. 1 - Súhrnná tabuľka - vypĺňa sa automaticky</t>
  </si>
  <si>
    <t>Príloha č. 7</t>
  </si>
  <si>
    <t>Súhrnná tabuľka</t>
  </si>
  <si>
    <t>* Ak v pracovnej zmluve nie je pevne stanovené percento zapojenia do projektu, je potrebné pomer  zapojenia určiť za každý mesiac osobitne podľa reálne opdracovaného počtu hodín na projekte z celkových odpracovaných hodín za mesiac;
 Pri dohodách uvádzať pomer podľa reálne odpracovaného počtu hodín na projekte z celkových odpracovaných hodín za mesiac.</t>
  </si>
  <si>
    <t>doplní prijímateľ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</si>
</sst>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6" fillId="0" borderId="0" xfId="0" applyFont="1" applyAlignment="1">
      <alignment horizontal="center" wrapText="1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/>
    <xf numFmtId="4" fontId="6" fillId="0" borderId="0" xfId="0" applyNumberFormat="1" applyFont="1"/>
    <xf numFmtId="0" fontId="9" fillId="0" borderId="0" xfId="0" applyFont="1"/>
    <xf numFmtId="4" fontId="8" fillId="4" borderId="2" xfId="0" applyNumberFormat="1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2" fillId="3" borderId="0" xfId="0" applyFont="1" applyFill="1" applyAlignment="1">
      <alignment horizontal="right"/>
    </xf>
    <xf numFmtId="0" fontId="4" fillId="2" borderId="0" xfId="0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4" fontId="3" fillId="6" borderId="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horizontal="center"/>
    </xf>
    <xf numFmtId="4" fontId="0" fillId="0" borderId="0" xfId="0" applyNumberFormat="1"/>
    <xf numFmtId="4" fontId="5" fillId="2" borderId="12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vertical="center"/>
    </xf>
    <xf numFmtId="1" fontId="5" fillId="2" borderId="8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8" fillId="4" borderId="3" xfId="0" applyNumberFormat="1" applyFont="1" applyFill="1" applyBorder="1" applyAlignment="1">
      <alignment vertical="center"/>
    </xf>
    <xf numFmtId="4" fontId="3" fillId="6" borderId="3" xfId="0" applyNumberFormat="1" applyFont="1" applyFill="1" applyBorder="1" applyAlignment="1">
      <alignment vertical="center"/>
    </xf>
    <xf numFmtId="4" fontId="5" fillId="2" borderId="14" xfId="0" applyNumberFormat="1" applyFont="1" applyFill="1" applyBorder="1" applyAlignment="1">
      <alignment vertical="center"/>
    </xf>
    <xf numFmtId="0" fontId="4" fillId="4" borderId="15" xfId="0" applyFont="1" applyFill="1" applyBorder="1" applyAlignment="1">
      <alignment vertical="center" wrapText="1"/>
    </xf>
    <xf numFmtId="0" fontId="0" fillId="2" borderId="0" xfId="0" applyFill="1"/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vertical="center"/>
    </xf>
    <xf numFmtId="0" fontId="0" fillId="0" borderId="4" xfId="0" applyBorder="1"/>
    <xf numFmtId="0" fontId="4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9" fontId="5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0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4" fontId="5" fillId="2" borderId="4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left" vertical="center" wrapText="1"/>
    </xf>
    <xf numFmtId="4" fontId="14" fillId="6" borderId="28" xfId="0" applyNumberFormat="1" applyFont="1" applyFill="1" applyBorder="1"/>
    <xf numFmtId="0" fontId="14" fillId="6" borderId="29" xfId="0" applyFont="1" applyFill="1" applyBorder="1" applyAlignment="1">
      <alignment horizontal="center"/>
    </xf>
    <xf numFmtId="0" fontId="15" fillId="0" borderId="22" xfId="0" applyFont="1" applyBorder="1"/>
    <xf numFmtId="0" fontId="15" fillId="0" borderId="0" xfId="0" applyFont="1"/>
    <xf numFmtId="0" fontId="15" fillId="0" borderId="23" xfId="0" applyFont="1" applyBorder="1" applyAlignment="1">
      <alignment horizontal="center"/>
    </xf>
    <xf numFmtId="0" fontId="15" fillId="0" borderId="27" xfId="0" applyFont="1" applyBorder="1"/>
    <xf numFmtId="0" fontId="15" fillId="0" borderId="20" xfId="0" applyFont="1" applyBorder="1" applyAlignment="1">
      <alignment horizontal="right"/>
    </xf>
    <xf numFmtId="0" fontId="15" fillId="0" borderId="21" xfId="0" applyFont="1" applyBorder="1" applyAlignment="1">
      <alignment horizontal="center"/>
    </xf>
    <xf numFmtId="0" fontId="15" fillId="0" borderId="30" xfId="0" applyFont="1" applyBorder="1" applyAlignment="1">
      <alignment horizontal="left" vertical="center" wrapText="1"/>
    </xf>
    <xf numFmtId="4" fontId="15" fillId="0" borderId="4" xfId="0" applyNumberFormat="1" applyFont="1" applyBorder="1"/>
    <xf numFmtId="0" fontId="15" fillId="0" borderId="31" xfId="0" applyFont="1" applyBorder="1" applyAlignment="1">
      <alignment horizontal="center"/>
    </xf>
    <xf numFmtId="0" fontId="14" fillId="6" borderId="32" xfId="0" applyFont="1" applyFill="1" applyBorder="1" applyAlignment="1">
      <alignment horizontal="left"/>
    </xf>
    <xf numFmtId="4" fontId="14" fillId="6" borderId="33" xfId="0" applyNumberFormat="1" applyFont="1" applyFill="1" applyBorder="1"/>
    <xf numFmtId="0" fontId="14" fillId="6" borderId="34" xfId="0" applyFont="1" applyFill="1" applyBorder="1" applyAlignment="1">
      <alignment horizontal="center"/>
    </xf>
    <xf numFmtId="0" fontId="15" fillId="0" borderId="22" xfId="0" applyFont="1" applyBorder="1" applyAlignment="1">
      <alignment horizontal="left"/>
    </xf>
    <xf numFmtId="0" fontId="14" fillId="4" borderId="1" xfId="0" applyFont="1" applyFill="1" applyBorder="1" applyAlignment="1">
      <alignment wrapText="1"/>
    </xf>
    <xf numFmtId="4" fontId="14" fillId="4" borderId="11" xfId="0" applyNumberFormat="1" applyFont="1" applyFill="1" applyBorder="1"/>
    <xf numFmtId="0" fontId="14" fillId="4" borderId="3" xfId="0" applyFont="1" applyFill="1" applyBorder="1" applyAlignment="1">
      <alignment horizontal="center"/>
    </xf>
    <xf numFmtId="0" fontId="4" fillId="5" borderId="0" xfId="0" applyFont="1" applyFill="1" applyAlignment="1">
      <alignment horizontal="left"/>
    </xf>
    <xf numFmtId="0" fontId="3" fillId="6" borderId="1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2" borderId="11" xfId="0" applyNumberFormat="1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</cellXfs>
  <cellStyles count="1">
    <cellStyle name="Normálna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zoomScaleNormal="100" zoomScaleSheetLayoutView="100" workbookViewId="0">
      <selection activeCell="B4" sqref="B4"/>
    </sheetView>
  </sheetViews>
  <sheetFormatPr defaultColWidth="6.7109375" defaultRowHeight="15" x14ac:dyDescent="0.25"/>
  <cols>
    <col min="1" max="1" width="49" customWidth="1"/>
    <col min="2" max="2" width="51.85546875" customWidth="1"/>
    <col min="3" max="3" width="25.5703125" customWidth="1"/>
    <col min="4" max="4" width="22.7109375" customWidth="1"/>
    <col min="5" max="5" width="15.85546875" customWidth="1"/>
    <col min="6" max="6" width="16.5703125" customWidth="1"/>
    <col min="7" max="7" width="12" customWidth="1"/>
    <col min="8" max="8" width="11" customWidth="1"/>
    <col min="10" max="10" width="29.7109375" bestFit="1" customWidth="1"/>
    <col min="11" max="11" width="33.42578125" bestFit="1" customWidth="1"/>
    <col min="12" max="12" width="26.28515625" bestFit="1" customWidth="1"/>
    <col min="13" max="13" width="12.140625" bestFit="1" customWidth="1"/>
  </cols>
  <sheetData>
    <row r="1" spans="1:11" ht="15.75" x14ac:dyDescent="0.25">
      <c r="A1" s="20" t="s">
        <v>42</v>
      </c>
      <c r="B1" s="21"/>
      <c r="C1" s="21"/>
      <c r="D1" s="22"/>
      <c r="E1" s="25" t="s">
        <v>41</v>
      </c>
      <c r="F1" s="25"/>
      <c r="G1" s="25"/>
      <c r="H1" s="25"/>
    </row>
    <row r="2" spans="1:11" ht="16.5" x14ac:dyDescent="0.3">
      <c r="A2" s="1" t="s">
        <v>0</v>
      </c>
      <c r="B2" s="23" t="s">
        <v>44</v>
      </c>
      <c r="D2" s="2"/>
      <c r="E2" s="2"/>
      <c r="F2" s="3"/>
      <c r="G2" s="3"/>
      <c r="H2" s="3"/>
    </row>
    <row r="3" spans="1:11" ht="16.5" x14ac:dyDescent="0.3">
      <c r="A3" s="1" t="s">
        <v>13</v>
      </c>
      <c r="B3" s="23" t="s">
        <v>44</v>
      </c>
      <c r="D3" s="2"/>
      <c r="E3" s="2"/>
      <c r="F3" s="3"/>
      <c r="G3" s="3"/>
      <c r="H3" s="3"/>
    </row>
    <row r="4" spans="1:11" ht="16.5" x14ac:dyDescent="0.3">
      <c r="A4" s="1" t="s">
        <v>2</v>
      </c>
      <c r="B4" s="12">
        <v>2025</v>
      </c>
      <c r="D4" s="2"/>
      <c r="E4" s="2"/>
      <c r="F4" s="3"/>
      <c r="G4" s="3"/>
    </row>
    <row r="5" spans="1:11" ht="16.5" x14ac:dyDescent="0.3">
      <c r="A5" s="1" t="s">
        <v>12</v>
      </c>
      <c r="B5" s="23" t="s">
        <v>44</v>
      </c>
      <c r="D5" s="2"/>
      <c r="E5" s="2"/>
      <c r="F5" s="3"/>
      <c r="G5" s="3"/>
    </row>
    <row r="6" spans="1:11" ht="16.5" x14ac:dyDescent="0.3">
      <c r="A6" s="14"/>
      <c r="B6" s="14"/>
      <c r="C6" s="14"/>
      <c r="D6" s="2"/>
      <c r="E6" s="2"/>
      <c r="F6" s="3"/>
      <c r="G6" s="3"/>
    </row>
    <row r="7" spans="1:11" ht="16.5" x14ac:dyDescent="0.3">
      <c r="A7" s="81" t="s">
        <v>40</v>
      </c>
      <c r="B7" s="81"/>
      <c r="C7" s="2"/>
      <c r="D7" s="2"/>
      <c r="E7" s="3"/>
      <c r="F7" s="3"/>
    </row>
    <row r="8" spans="1:11" ht="17.25" thickBot="1" x14ac:dyDescent="0.35">
      <c r="A8" s="26"/>
      <c r="B8" s="26"/>
      <c r="C8" s="14"/>
      <c r="D8" s="14"/>
      <c r="E8" s="27"/>
      <c r="F8" s="3"/>
    </row>
    <row r="9" spans="1:11" ht="25.5" x14ac:dyDescent="0.3">
      <c r="A9" s="41" t="s">
        <v>9</v>
      </c>
      <c r="B9" s="43" t="s">
        <v>11</v>
      </c>
      <c r="C9" s="43" t="s">
        <v>10</v>
      </c>
      <c r="D9" s="43" t="s">
        <v>6</v>
      </c>
      <c r="E9" s="44" t="s">
        <v>3</v>
      </c>
      <c r="F9" s="3"/>
      <c r="G9" s="3"/>
    </row>
    <row r="10" spans="1:11" ht="16.5" x14ac:dyDescent="0.3">
      <c r="A10" s="45" t="s">
        <v>22</v>
      </c>
      <c r="B10" s="60">
        <v>28.56</v>
      </c>
      <c r="C10" s="60">
        <v>1720</v>
      </c>
      <c r="D10" s="60">
        <f t="shared" ref="D10:D21" si="0">ROUNDDOWN(SUMIF(B$29:B$1048576,A10,F$29:F$1048576),0)</f>
        <v>272</v>
      </c>
      <c r="E10" s="60">
        <f>B10*D10</f>
        <v>7768.32</v>
      </c>
      <c r="F10" s="3"/>
      <c r="G10" s="3"/>
    </row>
    <row r="11" spans="1:11" ht="16.5" x14ac:dyDescent="0.3">
      <c r="A11" s="45" t="s">
        <v>23</v>
      </c>
      <c r="B11" s="60">
        <v>21.11</v>
      </c>
      <c r="C11" s="60">
        <v>1720</v>
      </c>
      <c r="D11" s="60">
        <f t="shared" si="0"/>
        <v>150</v>
      </c>
      <c r="E11" s="60">
        <f t="shared" ref="E11:E21" si="1">B11*D11</f>
        <v>3166.5</v>
      </c>
      <c r="F11" s="3"/>
      <c r="G11" s="3"/>
    </row>
    <row r="12" spans="1:11" x14ac:dyDescent="0.25">
      <c r="A12" s="45" t="s">
        <v>24</v>
      </c>
      <c r="B12" s="60">
        <v>21.33</v>
      </c>
      <c r="C12" s="60">
        <v>1720</v>
      </c>
      <c r="D12" s="60">
        <f t="shared" si="0"/>
        <v>148</v>
      </c>
      <c r="E12" s="60">
        <f t="shared" si="1"/>
        <v>3156.8399999999997</v>
      </c>
    </row>
    <row r="13" spans="1:11" x14ac:dyDescent="0.25">
      <c r="A13" s="45" t="s">
        <v>25</v>
      </c>
      <c r="B13" s="60">
        <v>13.88</v>
      </c>
      <c r="C13" s="60">
        <v>1720</v>
      </c>
      <c r="D13" s="60">
        <f t="shared" si="0"/>
        <v>35</v>
      </c>
      <c r="E13" s="60">
        <f t="shared" si="1"/>
        <v>485.8</v>
      </c>
    </row>
    <row r="14" spans="1:11" s="42" customFormat="1" x14ac:dyDescent="0.25">
      <c r="A14" s="45" t="s">
        <v>26</v>
      </c>
      <c r="B14" s="60">
        <v>24.54</v>
      </c>
      <c r="C14" s="60">
        <v>350</v>
      </c>
      <c r="D14" s="60">
        <f t="shared" si="0"/>
        <v>95</v>
      </c>
      <c r="E14" s="60">
        <f t="shared" si="1"/>
        <v>2331.2999999999997</v>
      </c>
      <c r="F14"/>
      <c r="G14"/>
      <c r="H14"/>
      <c r="I14"/>
      <c r="J14"/>
      <c r="K14"/>
    </row>
    <row r="15" spans="1:11" s="42" customFormat="1" x14ac:dyDescent="0.25">
      <c r="A15" s="45" t="s">
        <v>27</v>
      </c>
      <c r="B15" s="60">
        <v>18.14</v>
      </c>
      <c r="C15" s="60">
        <v>350</v>
      </c>
      <c r="D15" s="60">
        <f t="shared" si="0"/>
        <v>68</v>
      </c>
      <c r="E15" s="60">
        <f t="shared" si="1"/>
        <v>1233.52</v>
      </c>
      <c r="F15"/>
      <c r="G15"/>
      <c r="H15"/>
      <c r="I15"/>
      <c r="J15"/>
      <c r="K15"/>
    </row>
    <row r="16" spans="1:11" s="42" customFormat="1" x14ac:dyDescent="0.25">
      <c r="A16" s="45" t="s">
        <v>28</v>
      </c>
      <c r="B16" s="60">
        <v>18.329999999999998</v>
      </c>
      <c r="C16" s="60">
        <v>350</v>
      </c>
      <c r="D16" s="60">
        <f t="shared" si="0"/>
        <v>59</v>
      </c>
      <c r="E16" s="60">
        <f t="shared" si="1"/>
        <v>1081.4699999999998</v>
      </c>
      <c r="F16"/>
      <c r="G16"/>
      <c r="H16"/>
      <c r="I16"/>
      <c r="J16"/>
      <c r="K16"/>
    </row>
    <row r="17" spans="1:11" s="42" customFormat="1" x14ac:dyDescent="0.25">
      <c r="A17" s="45" t="s">
        <v>29</v>
      </c>
      <c r="B17" s="60">
        <v>11.93</v>
      </c>
      <c r="C17" s="60">
        <v>350</v>
      </c>
      <c r="D17" s="60">
        <f t="shared" si="0"/>
        <v>0</v>
      </c>
      <c r="E17" s="60">
        <f t="shared" si="1"/>
        <v>0</v>
      </c>
      <c r="F17"/>
      <c r="G17"/>
      <c r="H17"/>
      <c r="I17"/>
      <c r="J17"/>
      <c r="K17"/>
    </row>
    <row r="18" spans="1:11" x14ac:dyDescent="0.25">
      <c r="A18" s="40" t="s">
        <v>30</v>
      </c>
      <c r="B18" s="61">
        <v>24.54</v>
      </c>
      <c r="C18" s="60">
        <v>520</v>
      </c>
      <c r="D18" s="61">
        <f t="shared" si="0"/>
        <v>25</v>
      </c>
      <c r="E18" s="60">
        <f t="shared" si="1"/>
        <v>613.5</v>
      </c>
    </row>
    <row r="19" spans="1:11" ht="16.5" x14ac:dyDescent="0.3">
      <c r="A19" s="40" t="s">
        <v>31</v>
      </c>
      <c r="B19" s="61">
        <v>18.14</v>
      </c>
      <c r="C19" s="60">
        <v>520</v>
      </c>
      <c r="D19" s="61">
        <f t="shared" si="0"/>
        <v>60</v>
      </c>
      <c r="E19" s="60">
        <f t="shared" si="1"/>
        <v>1088.4000000000001</v>
      </c>
      <c r="F19" s="3"/>
      <c r="G19" s="3"/>
    </row>
    <row r="20" spans="1:11" ht="16.5" x14ac:dyDescent="0.3">
      <c r="A20" s="40" t="s">
        <v>32</v>
      </c>
      <c r="B20" s="61">
        <v>18.329999999999998</v>
      </c>
      <c r="C20" s="60">
        <v>520</v>
      </c>
      <c r="D20" s="61">
        <f t="shared" si="0"/>
        <v>0</v>
      </c>
      <c r="E20" s="60">
        <f t="shared" si="1"/>
        <v>0</v>
      </c>
      <c r="F20" s="3"/>
      <c r="G20" s="3"/>
    </row>
    <row r="21" spans="1:11" ht="17.25" thickBot="1" x14ac:dyDescent="0.35">
      <c r="A21" s="31" t="s">
        <v>33</v>
      </c>
      <c r="B21" s="61">
        <v>11.93</v>
      </c>
      <c r="C21" s="60">
        <v>520</v>
      </c>
      <c r="D21" s="61">
        <f t="shared" si="0"/>
        <v>0</v>
      </c>
      <c r="E21" s="60">
        <f t="shared" si="1"/>
        <v>0</v>
      </c>
      <c r="F21" s="3"/>
      <c r="G21" s="3"/>
    </row>
    <row r="22" spans="1:11" s="16" customFormat="1" ht="17.45" customHeight="1" thickBot="1" x14ac:dyDescent="0.35">
      <c r="A22" s="37" t="s">
        <v>1</v>
      </c>
      <c r="B22" s="19"/>
      <c r="C22" s="19"/>
      <c r="D22" s="19">
        <f>SUM(D10:D21)</f>
        <v>912</v>
      </c>
      <c r="E22" s="38">
        <f>SUM(E10:E21)</f>
        <v>20925.650000000001</v>
      </c>
      <c r="F22" s="15"/>
    </row>
    <row r="23" spans="1:11" s="18" customFormat="1" ht="13.5" thickBot="1" x14ac:dyDescent="0.25">
      <c r="A23" s="4"/>
      <c r="B23" s="4"/>
      <c r="C23" s="17"/>
      <c r="D23" s="17"/>
      <c r="E23" s="17"/>
      <c r="F23" s="7"/>
      <c r="G23" s="7"/>
      <c r="H23" s="7"/>
    </row>
    <row r="24" spans="1:11" s="18" customFormat="1" ht="17.45" customHeight="1" thickBot="1" x14ac:dyDescent="0.25">
      <c r="A24" s="82" t="s">
        <v>4</v>
      </c>
      <c r="B24" s="83"/>
      <c r="C24" s="28"/>
      <c r="D24" s="28">
        <f>D22</f>
        <v>912</v>
      </c>
      <c r="E24" s="39">
        <f>E22</f>
        <v>20925.650000000001</v>
      </c>
      <c r="F24" s="7"/>
      <c r="G24" s="7"/>
    </row>
    <row r="25" spans="1:11" ht="16.5" x14ac:dyDescent="0.3">
      <c r="A25" s="1"/>
      <c r="B25" s="1"/>
      <c r="C25" s="2"/>
      <c r="D25" s="2"/>
      <c r="E25" s="2"/>
      <c r="F25" s="29"/>
    </row>
    <row r="26" spans="1:11" ht="17.25" customHeight="1" x14ac:dyDescent="0.25">
      <c r="A26" s="84" t="s">
        <v>19</v>
      </c>
      <c r="B26" s="84"/>
      <c r="C26" s="6"/>
      <c r="D26" s="6"/>
      <c r="E26" s="6"/>
      <c r="F26" s="13"/>
    </row>
    <row r="27" spans="1:11" ht="15.75" thickBot="1" x14ac:dyDescent="0.3">
      <c r="A27" s="24"/>
      <c r="B27" s="24"/>
      <c r="C27" s="5"/>
      <c r="D27" s="6"/>
      <c r="E27" s="6"/>
      <c r="F27" s="13"/>
      <c r="G27" s="7"/>
    </row>
    <row r="28" spans="1:11" ht="90" thickBot="1" x14ac:dyDescent="0.3">
      <c r="A28" s="47" t="s">
        <v>8</v>
      </c>
      <c r="B28" s="33" t="s">
        <v>5</v>
      </c>
      <c r="C28" s="33" t="s">
        <v>14</v>
      </c>
      <c r="D28" s="48" t="s">
        <v>15</v>
      </c>
      <c r="E28" s="49" t="s">
        <v>16</v>
      </c>
      <c r="F28" s="50" t="s">
        <v>17</v>
      </c>
      <c r="G28" s="51" t="s">
        <v>18</v>
      </c>
    </row>
    <row r="29" spans="1:11" x14ac:dyDescent="0.25">
      <c r="A29" s="34" t="s">
        <v>7</v>
      </c>
      <c r="B29" s="36" t="s">
        <v>22</v>
      </c>
      <c r="C29" s="9" t="s">
        <v>20</v>
      </c>
      <c r="D29" s="8">
        <v>168</v>
      </c>
      <c r="E29" s="52">
        <v>1</v>
      </c>
      <c r="F29" s="53">
        <f>E29*D29</f>
        <v>168</v>
      </c>
      <c r="G29" s="53">
        <f>VLOOKUP(B29,$A$10:$B$21,2,0)*F29</f>
        <v>4798.08</v>
      </c>
      <c r="J29" s="30"/>
    </row>
    <row r="30" spans="1:11" x14ac:dyDescent="0.25">
      <c r="A30" s="35" t="s">
        <v>7</v>
      </c>
      <c r="B30" s="32" t="s">
        <v>23</v>
      </c>
      <c r="C30" s="11" t="s">
        <v>20</v>
      </c>
      <c r="D30" s="8">
        <v>150</v>
      </c>
      <c r="E30" s="52">
        <v>1</v>
      </c>
      <c r="F30" s="53">
        <f t="shared" ref="F30:F75" si="2">E30*D30</f>
        <v>150</v>
      </c>
      <c r="G30" s="53">
        <f t="shared" ref="G30:G75" si="3">VLOOKUP(B30,$A$10:$B$21,2,0)*F30</f>
        <v>3166.5</v>
      </c>
    </row>
    <row r="31" spans="1:11" x14ac:dyDescent="0.25">
      <c r="A31" s="35" t="s">
        <v>7</v>
      </c>
      <c r="B31" s="32" t="s">
        <v>24</v>
      </c>
      <c r="C31" s="11" t="s">
        <v>20</v>
      </c>
      <c r="D31" s="8">
        <v>145.5</v>
      </c>
      <c r="E31" s="52">
        <v>0.5</v>
      </c>
      <c r="F31" s="53">
        <f t="shared" si="2"/>
        <v>72.75</v>
      </c>
      <c r="G31" s="53">
        <f t="shared" si="3"/>
        <v>1551.7574999999999</v>
      </c>
      <c r="J31" s="30"/>
    </row>
    <row r="32" spans="1:11" x14ac:dyDescent="0.25">
      <c r="A32" s="35"/>
      <c r="B32" s="32" t="s">
        <v>26</v>
      </c>
      <c r="C32" s="11" t="s">
        <v>20</v>
      </c>
      <c r="D32" s="8">
        <v>45</v>
      </c>
      <c r="E32" s="52">
        <v>1</v>
      </c>
      <c r="F32" s="53">
        <f t="shared" si="2"/>
        <v>45</v>
      </c>
      <c r="G32" s="53">
        <f t="shared" si="3"/>
        <v>1104.3</v>
      </c>
    </row>
    <row r="33" spans="1:7" x14ac:dyDescent="0.25">
      <c r="A33" s="35"/>
      <c r="B33" s="32" t="s">
        <v>25</v>
      </c>
      <c r="C33" s="11" t="s">
        <v>20</v>
      </c>
      <c r="D33" s="8">
        <v>140.5</v>
      </c>
      <c r="E33" s="52">
        <v>0.25</v>
      </c>
      <c r="F33" s="53">
        <f t="shared" si="2"/>
        <v>35.125</v>
      </c>
      <c r="G33" s="53">
        <f t="shared" si="3"/>
        <v>487.53500000000003</v>
      </c>
    </row>
    <row r="34" spans="1:7" x14ac:dyDescent="0.25">
      <c r="A34" s="35"/>
      <c r="B34" s="32" t="s">
        <v>27</v>
      </c>
      <c r="C34" s="11" t="s">
        <v>20</v>
      </c>
      <c r="D34" s="8">
        <v>45</v>
      </c>
      <c r="E34" s="52">
        <v>1</v>
      </c>
      <c r="F34" s="53">
        <f t="shared" si="2"/>
        <v>45</v>
      </c>
      <c r="G34" s="53">
        <f t="shared" si="3"/>
        <v>816.30000000000007</v>
      </c>
    </row>
    <row r="35" spans="1:7" x14ac:dyDescent="0.25">
      <c r="A35" s="35"/>
      <c r="B35" s="32" t="s">
        <v>30</v>
      </c>
      <c r="C35" s="11" t="s">
        <v>20</v>
      </c>
      <c r="D35" s="8">
        <v>25</v>
      </c>
      <c r="E35" s="52">
        <v>1</v>
      </c>
      <c r="F35" s="53">
        <f t="shared" si="2"/>
        <v>25</v>
      </c>
      <c r="G35" s="53">
        <f t="shared" si="3"/>
        <v>613.5</v>
      </c>
    </row>
    <row r="36" spans="1:7" x14ac:dyDescent="0.25">
      <c r="A36" s="35"/>
      <c r="B36" s="32" t="s">
        <v>22</v>
      </c>
      <c r="C36" s="11" t="s">
        <v>20</v>
      </c>
      <c r="D36" s="8">
        <v>122.8</v>
      </c>
      <c r="E36" s="52">
        <v>0.85</v>
      </c>
      <c r="F36" s="53">
        <f t="shared" si="2"/>
        <v>104.38</v>
      </c>
      <c r="G36" s="53">
        <f t="shared" si="3"/>
        <v>2981.0927999999999</v>
      </c>
    </row>
    <row r="37" spans="1:7" x14ac:dyDescent="0.25">
      <c r="A37" s="35"/>
      <c r="B37" s="32" t="s">
        <v>31</v>
      </c>
      <c r="C37" s="11" t="s">
        <v>20</v>
      </c>
      <c r="D37" s="8">
        <v>60</v>
      </c>
      <c r="E37" s="52">
        <v>1</v>
      </c>
      <c r="F37" s="53">
        <f t="shared" si="2"/>
        <v>60</v>
      </c>
      <c r="G37" s="53">
        <f t="shared" si="3"/>
        <v>1088.4000000000001</v>
      </c>
    </row>
    <row r="38" spans="1:7" x14ac:dyDescent="0.25">
      <c r="A38" s="35"/>
      <c r="B38" s="32" t="s">
        <v>28</v>
      </c>
      <c r="C38" s="11" t="s">
        <v>20</v>
      </c>
      <c r="D38" s="8">
        <v>35.4</v>
      </c>
      <c r="E38" s="52">
        <v>1</v>
      </c>
      <c r="F38" s="53">
        <f t="shared" si="2"/>
        <v>35.4</v>
      </c>
      <c r="G38" s="53">
        <f t="shared" si="3"/>
        <v>648.88199999999995</v>
      </c>
    </row>
    <row r="39" spans="1:7" x14ac:dyDescent="0.25">
      <c r="A39" s="35"/>
      <c r="B39" s="32" t="s">
        <v>27</v>
      </c>
      <c r="C39" s="11" t="s">
        <v>20</v>
      </c>
      <c r="D39" s="8">
        <v>157.9</v>
      </c>
      <c r="E39" s="52">
        <v>0.15</v>
      </c>
      <c r="F39" s="53">
        <f t="shared" si="2"/>
        <v>23.684999999999999</v>
      </c>
      <c r="G39" s="53">
        <f t="shared" si="3"/>
        <v>429.64589999999998</v>
      </c>
    </row>
    <row r="40" spans="1:7" x14ac:dyDescent="0.25">
      <c r="A40" s="35"/>
      <c r="B40" s="32" t="s">
        <v>24</v>
      </c>
      <c r="C40" s="11" t="s">
        <v>20</v>
      </c>
      <c r="D40" s="8">
        <v>126.4</v>
      </c>
      <c r="E40" s="52">
        <v>0.6</v>
      </c>
      <c r="F40" s="53">
        <f t="shared" si="2"/>
        <v>75.84</v>
      </c>
      <c r="G40" s="53">
        <f t="shared" si="3"/>
        <v>1617.6671999999999</v>
      </c>
    </row>
    <row r="41" spans="1:7" x14ac:dyDescent="0.25">
      <c r="A41" s="35"/>
      <c r="B41" s="32" t="s">
        <v>28</v>
      </c>
      <c r="C41" s="11" t="s">
        <v>20</v>
      </c>
      <c r="D41" s="8">
        <v>24</v>
      </c>
      <c r="E41" s="52">
        <v>1</v>
      </c>
      <c r="F41" s="53">
        <f t="shared" si="2"/>
        <v>24</v>
      </c>
      <c r="G41" s="53">
        <f t="shared" si="3"/>
        <v>439.91999999999996</v>
      </c>
    </row>
    <row r="42" spans="1:7" x14ac:dyDescent="0.25">
      <c r="A42" s="35"/>
      <c r="B42" s="32" t="s">
        <v>26</v>
      </c>
      <c r="C42" s="10" t="s">
        <v>20</v>
      </c>
      <c r="D42" s="8">
        <v>50</v>
      </c>
      <c r="E42" s="52">
        <v>1</v>
      </c>
      <c r="F42" s="53">
        <f t="shared" si="2"/>
        <v>50</v>
      </c>
      <c r="G42" s="53">
        <f t="shared" si="3"/>
        <v>1227</v>
      </c>
    </row>
    <row r="43" spans="1:7" x14ac:dyDescent="0.25">
      <c r="A43" s="35"/>
      <c r="B43" s="32"/>
      <c r="C43" s="10"/>
      <c r="D43" s="8"/>
      <c r="E43" s="46"/>
      <c r="F43" s="53">
        <f t="shared" si="2"/>
        <v>0</v>
      </c>
      <c r="G43" s="53" t="e">
        <f t="shared" si="3"/>
        <v>#N/A</v>
      </c>
    </row>
    <row r="44" spans="1:7" x14ac:dyDescent="0.25">
      <c r="A44" s="35"/>
      <c r="B44" s="32"/>
      <c r="C44" s="10"/>
      <c r="D44" s="8"/>
      <c r="E44" s="46"/>
      <c r="F44" s="53">
        <f t="shared" si="2"/>
        <v>0</v>
      </c>
      <c r="G44" s="53" t="e">
        <f t="shared" si="3"/>
        <v>#N/A</v>
      </c>
    </row>
    <row r="45" spans="1:7" x14ac:dyDescent="0.25">
      <c r="A45" s="35"/>
      <c r="B45" s="32"/>
      <c r="C45" s="10"/>
      <c r="D45" s="8"/>
      <c r="E45" s="46"/>
      <c r="F45" s="53">
        <f t="shared" si="2"/>
        <v>0</v>
      </c>
      <c r="G45" s="53" t="e">
        <f t="shared" si="3"/>
        <v>#N/A</v>
      </c>
    </row>
    <row r="46" spans="1:7" x14ac:dyDescent="0.25">
      <c r="A46" s="35"/>
      <c r="B46" s="32"/>
      <c r="C46" s="10"/>
      <c r="D46" s="8"/>
      <c r="E46" s="46"/>
      <c r="F46" s="53">
        <f t="shared" si="2"/>
        <v>0</v>
      </c>
      <c r="G46" s="53" t="e">
        <f t="shared" si="3"/>
        <v>#N/A</v>
      </c>
    </row>
    <row r="47" spans="1:7" x14ac:dyDescent="0.25">
      <c r="A47" s="35"/>
      <c r="B47" s="32"/>
      <c r="C47" s="10"/>
      <c r="D47" s="8"/>
      <c r="E47" s="46"/>
      <c r="F47" s="53">
        <f t="shared" si="2"/>
        <v>0</v>
      </c>
      <c r="G47" s="53" t="e">
        <f t="shared" si="3"/>
        <v>#N/A</v>
      </c>
    </row>
    <row r="48" spans="1:7" x14ac:dyDescent="0.25">
      <c r="A48" s="35"/>
      <c r="B48" s="32"/>
      <c r="C48" s="10"/>
      <c r="D48" s="8"/>
      <c r="E48" s="46"/>
      <c r="F48" s="53">
        <f t="shared" si="2"/>
        <v>0</v>
      </c>
      <c r="G48" s="53" t="e">
        <f t="shared" si="3"/>
        <v>#N/A</v>
      </c>
    </row>
    <row r="49" spans="1:7" x14ac:dyDescent="0.25">
      <c r="A49" s="35"/>
      <c r="B49" s="32"/>
      <c r="C49" s="10"/>
      <c r="D49" s="8"/>
      <c r="E49" s="46"/>
      <c r="F49" s="53">
        <f t="shared" si="2"/>
        <v>0</v>
      </c>
      <c r="G49" s="53" t="e">
        <f t="shared" si="3"/>
        <v>#N/A</v>
      </c>
    </row>
    <row r="50" spans="1:7" x14ac:dyDescent="0.25">
      <c r="A50" s="35"/>
      <c r="B50" s="32"/>
      <c r="C50" s="10"/>
      <c r="D50" s="8"/>
      <c r="E50" s="46"/>
      <c r="F50" s="53">
        <f t="shared" si="2"/>
        <v>0</v>
      </c>
      <c r="G50" s="53" t="e">
        <f t="shared" si="3"/>
        <v>#N/A</v>
      </c>
    </row>
    <row r="51" spans="1:7" x14ac:dyDescent="0.25">
      <c r="A51" s="35"/>
      <c r="B51" s="32"/>
      <c r="C51" s="10"/>
      <c r="D51" s="8"/>
      <c r="E51" s="46"/>
      <c r="F51" s="53">
        <f t="shared" si="2"/>
        <v>0</v>
      </c>
      <c r="G51" s="53" t="e">
        <f t="shared" si="3"/>
        <v>#N/A</v>
      </c>
    </row>
    <row r="52" spans="1:7" x14ac:dyDescent="0.25">
      <c r="A52" s="35"/>
      <c r="B52" s="32"/>
      <c r="C52" s="10"/>
      <c r="D52" s="8"/>
      <c r="E52" s="46"/>
      <c r="F52" s="53">
        <f t="shared" si="2"/>
        <v>0</v>
      </c>
      <c r="G52" s="53" t="e">
        <f t="shared" si="3"/>
        <v>#N/A</v>
      </c>
    </row>
    <row r="53" spans="1:7" x14ac:dyDescent="0.25">
      <c r="A53" s="35"/>
      <c r="B53" s="32"/>
      <c r="C53" s="10"/>
      <c r="D53" s="8"/>
      <c r="E53" s="46"/>
      <c r="F53" s="53">
        <f t="shared" si="2"/>
        <v>0</v>
      </c>
      <c r="G53" s="53" t="e">
        <f t="shared" si="3"/>
        <v>#N/A</v>
      </c>
    </row>
    <row r="54" spans="1:7" x14ac:dyDescent="0.25">
      <c r="A54" s="35"/>
      <c r="B54" s="32"/>
      <c r="C54" s="10"/>
      <c r="D54" s="8"/>
      <c r="E54" s="46"/>
      <c r="F54" s="53">
        <f t="shared" si="2"/>
        <v>0</v>
      </c>
      <c r="G54" s="53" t="e">
        <f t="shared" si="3"/>
        <v>#N/A</v>
      </c>
    </row>
    <row r="55" spans="1:7" x14ac:dyDescent="0.25">
      <c r="A55" s="35"/>
      <c r="B55" s="32"/>
      <c r="C55" s="10"/>
      <c r="D55" s="8"/>
      <c r="E55" s="46"/>
      <c r="F55" s="53">
        <f t="shared" si="2"/>
        <v>0</v>
      </c>
      <c r="G55" s="53" t="e">
        <f t="shared" si="3"/>
        <v>#N/A</v>
      </c>
    </row>
    <row r="56" spans="1:7" x14ac:dyDescent="0.25">
      <c r="A56" s="35"/>
      <c r="B56" s="32"/>
      <c r="C56" s="10"/>
      <c r="D56" s="8"/>
      <c r="E56" s="46"/>
      <c r="F56" s="53">
        <f t="shared" si="2"/>
        <v>0</v>
      </c>
      <c r="G56" s="53" t="e">
        <f t="shared" si="3"/>
        <v>#N/A</v>
      </c>
    </row>
    <row r="57" spans="1:7" x14ac:dyDescent="0.25">
      <c r="A57" s="35"/>
      <c r="B57" s="32"/>
      <c r="C57" s="10"/>
      <c r="D57" s="8"/>
      <c r="E57" s="46"/>
      <c r="F57" s="53">
        <f t="shared" si="2"/>
        <v>0</v>
      </c>
      <c r="G57" s="53" t="e">
        <f t="shared" si="3"/>
        <v>#N/A</v>
      </c>
    </row>
    <row r="58" spans="1:7" x14ac:dyDescent="0.25">
      <c r="A58" s="35"/>
      <c r="B58" s="32"/>
      <c r="C58" s="10"/>
      <c r="D58" s="8"/>
      <c r="E58" s="46"/>
      <c r="F58" s="53">
        <f t="shared" si="2"/>
        <v>0</v>
      </c>
      <c r="G58" s="53" t="e">
        <f t="shared" si="3"/>
        <v>#N/A</v>
      </c>
    </row>
    <row r="59" spans="1:7" x14ac:dyDescent="0.25">
      <c r="A59" s="35"/>
      <c r="B59" s="32"/>
      <c r="C59" s="10"/>
      <c r="D59" s="8"/>
      <c r="E59" s="46"/>
      <c r="F59" s="53">
        <f t="shared" si="2"/>
        <v>0</v>
      </c>
      <c r="G59" s="53" t="e">
        <f t="shared" si="3"/>
        <v>#N/A</v>
      </c>
    </row>
    <row r="60" spans="1:7" x14ac:dyDescent="0.25">
      <c r="A60" s="35"/>
      <c r="B60" s="32"/>
      <c r="C60" s="10"/>
      <c r="D60" s="8"/>
      <c r="E60" s="46"/>
      <c r="F60" s="53">
        <f t="shared" si="2"/>
        <v>0</v>
      </c>
      <c r="G60" s="53" t="e">
        <f t="shared" si="3"/>
        <v>#N/A</v>
      </c>
    </row>
    <row r="61" spans="1:7" ht="0.75" customHeight="1" x14ac:dyDescent="0.25">
      <c r="A61" s="35"/>
      <c r="B61" s="32"/>
      <c r="C61" s="10"/>
      <c r="D61" s="8"/>
      <c r="E61" s="46"/>
      <c r="F61" s="53">
        <f t="shared" si="2"/>
        <v>0</v>
      </c>
      <c r="G61" s="53" t="e">
        <f t="shared" si="3"/>
        <v>#N/A</v>
      </c>
    </row>
    <row r="62" spans="1:7" x14ac:dyDescent="0.25">
      <c r="A62" s="35"/>
      <c r="B62" s="32"/>
      <c r="C62" s="10"/>
      <c r="D62" s="8"/>
      <c r="E62" s="46"/>
      <c r="F62" s="53">
        <f t="shared" si="2"/>
        <v>0</v>
      </c>
      <c r="G62" s="53" t="e">
        <f t="shared" si="3"/>
        <v>#N/A</v>
      </c>
    </row>
    <row r="63" spans="1:7" x14ac:dyDescent="0.25">
      <c r="A63" s="35"/>
      <c r="B63" s="32"/>
      <c r="C63" s="10"/>
      <c r="D63" s="8"/>
      <c r="E63" s="46"/>
      <c r="F63" s="53">
        <f t="shared" si="2"/>
        <v>0</v>
      </c>
      <c r="G63" s="53" t="e">
        <f t="shared" si="3"/>
        <v>#N/A</v>
      </c>
    </row>
    <row r="64" spans="1:7" x14ac:dyDescent="0.25">
      <c r="A64" s="35"/>
      <c r="B64" s="32"/>
      <c r="C64" s="10"/>
      <c r="D64" s="8"/>
      <c r="E64" s="46"/>
      <c r="F64" s="53">
        <f t="shared" si="2"/>
        <v>0</v>
      </c>
      <c r="G64" s="53" t="e">
        <f t="shared" si="3"/>
        <v>#N/A</v>
      </c>
    </row>
    <row r="65" spans="1:7" x14ac:dyDescent="0.25">
      <c r="A65" s="35"/>
      <c r="B65" s="32"/>
      <c r="C65" s="10"/>
      <c r="D65" s="8"/>
      <c r="E65" s="46"/>
      <c r="F65" s="53">
        <f t="shared" si="2"/>
        <v>0</v>
      </c>
      <c r="G65" s="53" t="e">
        <f t="shared" si="3"/>
        <v>#N/A</v>
      </c>
    </row>
    <row r="66" spans="1:7" x14ac:dyDescent="0.25">
      <c r="A66" s="35"/>
      <c r="B66" s="32"/>
      <c r="C66" s="10"/>
      <c r="D66" s="8"/>
      <c r="E66" s="46"/>
      <c r="F66" s="53">
        <f t="shared" si="2"/>
        <v>0</v>
      </c>
      <c r="G66" s="53" t="e">
        <f t="shared" si="3"/>
        <v>#N/A</v>
      </c>
    </row>
    <row r="67" spans="1:7" x14ac:dyDescent="0.25">
      <c r="A67" s="35"/>
      <c r="B67" s="32"/>
      <c r="C67" s="10"/>
      <c r="D67" s="8"/>
      <c r="E67" s="46"/>
      <c r="F67" s="53">
        <f t="shared" si="2"/>
        <v>0</v>
      </c>
      <c r="G67" s="53" t="e">
        <f t="shared" si="3"/>
        <v>#N/A</v>
      </c>
    </row>
    <row r="68" spans="1:7" x14ac:dyDescent="0.25">
      <c r="A68" s="35"/>
      <c r="B68" s="32"/>
      <c r="C68" s="10"/>
      <c r="D68" s="8"/>
      <c r="E68" s="46"/>
      <c r="F68" s="53">
        <f t="shared" si="2"/>
        <v>0</v>
      </c>
      <c r="G68" s="53" t="e">
        <f t="shared" si="3"/>
        <v>#N/A</v>
      </c>
    </row>
    <row r="69" spans="1:7" x14ac:dyDescent="0.25">
      <c r="A69" s="35"/>
      <c r="B69" s="32"/>
      <c r="C69" s="10"/>
      <c r="D69" s="8"/>
      <c r="E69" s="46"/>
      <c r="F69" s="53">
        <f t="shared" si="2"/>
        <v>0</v>
      </c>
      <c r="G69" s="53" t="e">
        <f t="shared" si="3"/>
        <v>#N/A</v>
      </c>
    </row>
    <row r="70" spans="1:7" x14ac:dyDescent="0.25">
      <c r="A70" s="35"/>
      <c r="B70" s="32"/>
      <c r="C70" s="10"/>
      <c r="D70" s="8"/>
      <c r="E70" s="46"/>
      <c r="F70" s="53">
        <f t="shared" si="2"/>
        <v>0</v>
      </c>
      <c r="G70" s="53" t="e">
        <f t="shared" si="3"/>
        <v>#N/A</v>
      </c>
    </row>
    <row r="71" spans="1:7" x14ac:dyDescent="0.25">
      <c r="A71" s="35"/>
      <c r="B71" s="32"/>
      <c r="C71" s="10"/>
      <c r="D71" s="8"/>
      <c r="E71" s="46"/>
      <c r="F71" s="53">
        <f t="shared" si="2"/>
        <v>0</v>
      </c>
      <c r="G71" s="53" t="e">
        <f t="shared" si="3"/>
        <v>#N/A</v>
      </c>
    </row>
    <row r="72" spans="1:7" x14ac:dyDescent="0.25">
      <c r="A72" s="35"/>
      <c r="B72" s="32"/>
      <c r="C72" s="10"/>
      <c r="D72" s="8"/>
      <c r="E72" s="46"/>
      <c r="F72" s="53">
        <f t="shared" si="2"/>
        <v>0</v>
      </c>
      <c r="G72" s="53" t="e">
        <f t="shared" si="3"/>
        <v>#N/A</v>
      </c>
    </row>
    <row r="73" spans="1:7" x14ac:dyDescent="0.25">
      <c r="A73" s="35"/>
      <c r="B73" s="32"/>
      <c r="C73" s="10"/>
      <c r="D73" s="8"/>
      <c r="E73" s="46"/>
      <c r="F73" s="53">
        <f t="shared" si="2"/>
        <v>0</v>
      </c>
      <c r="G73" s="53" t="e">
        <f t="shared" si="3"/>
        <v>#N/A</v>
      </c>
    </row>
    <row r="74" spans="1:7" x14ac:dyDescent="0.25">
      <c r="A74" s="35"/>
      <c r="B74" s="32"/>
      <c r="C74" s="10"/>
      <c r="D74" s="8"/>
      <c r="E74" s="46"/>
      <c r="F74" s="53">
        <f t="shared" si="2"/>
        <v>0</v>
      </c>
      <c r="G74" s="53" t="e">
        <f t="shared" si="3"/>
        <v>#N/A</v>
      </c>
    </row>
    <row r="75" spans="1:7" x14ac:dyDescent="0.25">
      <c r="A75" s="35"/>
      <c r="B75" s="32"/>
      <c r="C75" s="10"/>
      <c r="D75" s="8"/>
      <c r="E75" s="46"/>
      <c r="F75" s="53">
        <f t="shared" si="2"/>
        <v>0</v>
      </c>
      <c r="G75" s="53" t="e">
        <f t="shared" si="3"/>
        <v>#N/A</v>
      </c>
    </row>
    <row r="77" spans="1:7" ht="15.75" thickBot="1" x14ac:dyDescent="0.3">
      <c r="B77" s="54"/>
      <c r="C77" s="55"/>
      <c r="D77" s="56"/>
      <c r="E77" s="57"/>
      <c r="F77" s="58"/>
    </row>
    <row r="78" spans="1:7" ht="78.75" customHeight="1" thickBot="1" x14ac:dyDescent="0.3">
      <c r="A78" s="85" t="s">
        <v>43</v>
      </c>
      <c r="B78" s="86"/>
      <c r="C78" s="86"/>
      <c r="D78" s="86"/>
      <c r="E78" s="86"/>
      <c r="F78" s="86"/>
      <c r="G78" s="87"/>
    </row>
    <row r="79" spans="1:7" ht="15.75" thickBot="1" x14ac:dyDescent="0.3">
      <c r="A79" s="59"/>
      <c r="B79" s="59"/>
      <c r="C79" s="59"/>
      <c r="D79" s="59"/>
      <c r="E79" s="59"/>
      <c r="F79" s="59"/>
    </row>
    <row r="80" spans="1:7" ht="15" customHeight="1" x14ac:dyDescent="0.25">
      <c r="A80" s="88" t="s">
        <v>21</v>
      </c>
      <c r="B80" s="89"/>
      <c r="C80" s="89"/>
      <c r="D80" s="89"/>
      <c r="E80" s="89"/>
      <c r="F80" s="89"/>
      <c r="G80" s="90"/>
    </row>
    <row r="81" spans="1:7" ht="15" customHeight="1" x14ac:dyDescent="0.25">
      <c r="A81" s="91"/>
      <c r="B81" s="92"/>
      <c r="C81" s="92"/>
      <c r="D81" s="92"/>
      <c r="E81" s="92"/>
      <c r="F81" s="92"/>
      <c r="G81" s="93"/>
    </row>
    <row r="82" spans="1:7" ht="15" customHeight="1" x14ac:dyDescent="0.25">
      <c r="A82" s="91"/>
      <c r="B82" s="92"/>
      <c r="C82" s="92"/>
      <c r="D82" s="92"/>
      <c r="E82" s="92"/>
      <c r="F82" s="92"/>
      <c r="G82" s="93"/>
    </row>
    <row r="83" spans="1:7" ht="15" customHeight="1" x14ac:dyDescent="0.25">
      <c r="A83" s="91"/>
      <c r="B83" s="92"/>
      <c r="C83" s="92"/>
      <c r="D83" s="92"/>
      <c r="E83" s="92"/>
      <c r="F83" s="92"/>
      <c r="G83" s="93"/>
    </row>
    <row r="84" spans="1:7" ht="15.75" customHeight="1" thickBot="1" x14ac:dyDescent="0.3">
      <c r="A84" s="94"/>
      <c r="B84" s="95"/>
      <c r="C84" s="95"/>
      <c r="D84" s="95"/>
      <c r="E84" s="95"/>
      <c r="F84" s="95"/>
      <c r="G84" s="96"/>
    </row>
  </sheetData>
  <mergeCells count="5">
    <mergeCell ref="A7:B7"/>
    <mergeCell ref="A24:B24"/>
    <mergeCell ref="A26:B26"/>
    <mergeCell ref="A78:G78"/>
    <mergeCell ref="A80:G84"/>
  </mergeCells>
  <conditionalFormatting sqref="E9 C9">
    <cfRule type="cellIs" dxfId="7" priority="6" operator="equal">
      <formula>0</formula>
    </cfRule>
  </conditionalFormatting>
  <conditionalFormatting sqref="A9">
    <cfRule type="cellIs" dxfId="6" priority="5" operator="equal">
      <formula>0</formula>
    </cfRule>
  </conditionalFormatting>
  <conditionalFormatting sqref="D9">
    <cfRule type="cellIs" dxfId="5" priority="4" operator="equal">
      <formula>0</formula>
    </cfRule>
  </conditionalFormatting>
  <conditionalFormatting sqref="B9">
    <cfRule type="cellIs" dxfId="4" priority="3" operator="equal">
      <formula>0</formula>
    </cfRule>
  </conditionalFormatting>
  <conditionalFormatting sqref="G28">
    <cfRule type="cellIs" dxfId="3" priority="1" operator="equal">
      <formula>0</formula>
    </cfRule>
  </conditionalFormatting>
  <conditionalFormatting sqref="A28:B28">
    <cfRule type="cellIs" dxfId="2" priority="2" operator="equal">
      <formula>0</formula>
    </cfRule>
  </conditionalFormatting>
  <dataValidations count="3">
    <dataValidation type="list" showInputMessage="1" showErrorMessage="1" sqref="B29:B75">
      <formula1>$A$10:$A$21</formula1>
    </dataValidation>
    <dataValidation type="list" allowBlank="1" showInputMessage="1" showErrorMessage="1" sqref="E27 D25:D26 D85:D1048576 D76">
      <formula1>$A$18:$A$21</formula1>
    </dataValidation>
    <dataValidation type="list" showInputMessage="1" showErrorMessage="1" sqref="B77 B79">
      <formula1>$A$10:$A$12</formula1>
    </dataValidation>
  </dataValidation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C3" sqref="C3"/>
    </sheetView>
  </sheetViews>
  <sheetFormatPr defaultRowHeight="15" x14ac:dyDescent="0.25"/>
  <cols>
    <col min="2" max="2" width="19.28515625" customWidth="1"/>
    <col min="3" max="3" width="26.5703125" customWidth="1"/>
    <col min="4" max="4" width="33.28515625" customWidth="1"/>
  </cols>
  <sheetData>
    <row r="2" spans="2:4" ht="15.75" thickBot="1" x14ac:dyDescent="0.3"/>
    <row r="3" spans="2:4" ht="31.5" x14ac:dyDescent="0.25">
      <c r="B3" s="62" t="s">
        <v>34</v>
      </c>
      <c r="C3" s="63">
        <f>JKM!E24</f>
        <v>20925.650000000001</v>
      </c>
      <c r="D3" s="64" t="s">
        <v>35</v>
      </c>
    </row>
    <row r="4" spans="2:4" ht="16.5" thickBot="1" x14ac:dyDescent="0.3">
      <c r="B4" s="65"/>
      <c r="C4" s="66"/>
      <c r="D4" s="67"/>
    </row>
    <row r="5" spans="2:4" ht="15.75" x14ac:dyDescent="0.25">
      <c r="B5" s="68" t="s">
        <v>36</v>
      </c>
      <c r="C5" s="69"/>
      <c r="D5" s="70"/>
    </row>
    <row r="6" spans="2:4" ht="15.75" x14ac:dyDescent="0.25">
      <c r="B6" s="71" t="s">
        <v>37</v>
      </c>
      <c r="C6" s="72">
        <f>JKM!E24</f>
        <v>20925.650000000001</v>
      </c>
      <c r="D6" s="73" t="s">
        <v>35</v>
      </c>
    </row>
    <row r="7" spans="2:4" ht="16.5" thickBot="1" x14ac:dyDescent="0.3">
      <c r="B7" s="74" t="s">
        <v>38</v>
      </c>
      <c r="C7" s="75">
        <f>C6*0.4</f>
        <v>8370.26</v>
      </c>
      <c r="D7" s="76" t="s">
        <v>35</v>
      </c>
    </row>
    <row r="8" spans="2:4" ht="16.5" thickBot="1" x14ac:dyDescent="0.3">
      <c r="B8" s="77"/>
      <c r="C8" s="66"/>
      <c r="D8" s="67"/>
    </row>
    <row r="9" spans="2:4" ht="35.25" customHeight="1" thickBot="1" x14ac:dyDescent="0.3">
      <c r="B9" s="78" t="s">
        <v>39</v>
      </c>
      <c r="C9" s="79">
        <f>C3+C7</f>
        <v>29295.910000000003</v>
      </c>
      <c r="D9" s="80" t="s">
        <v>35</v>
      </c>
    </row>
  </sheetData>
  <conditionalFormatting sqref="B3">
    <cfRule type="cellIs" dxfId="1" priority="1" operator="equal">
      <formula>0</formula>
    </cfRule>
  </conditionalFormatting>
  <conditionalFormatting sqref="B6">
    <cfRule type="cellIs" dxfId="0" priority="2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JKM</vt:lpstr>
      <vt:lpstr>Výpočet paušálu</vt:lpstr>
      <vt:lpstr>JKM!Oblasť_tlače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 (MPSVR SR)</dc:creator>
  <cp:lastModifiedBy>Marek Alexander Korec</cp:lastModifiedBy>
  <cp:lastPrinted>2025-12-09T07:50:00Z</cp:lastPrinted>
  <dcterms:created xsi:type="dcterms:W3CDTF">2022-06-03T07:48:37Z</dcterms:created>
  <dcterms:modified xsi:type="dcterms:W3CDTF">2026-08-06T08:30:14Z</dcterms:modified>
</cp:coreProperties>
</file>